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120" windowWidth="19425" windowHeight="10905" activeTab="1"/>
  </bookViews>
  <sheets>
    <sheet name="миницентр" sheetId="1" r:id="rId1"/>
    <sheet name="школа" sheetId="2" r:id="rId2"/>
  </sheets>
  <calcPr calcId="145621"/>
</workbook>
</file>

<file path=xl/calcChain.xml><?xml version="1.0" encoding="utf-8"?>
<calcChain xmlns="http://schemas.openxmlformats.org/spreadsheetml/2006/main">
  <c r="E33" i="2" l="1"/>
  <c r="D33" i="2"/>
  <c r="C33" i="2"/>
  <c r="E29" i="2"/>
  <c r="D29" i="2"/>
  <c r="C29" i="2"/>
  <c r="E26" i="2"/>
  <c r="D26" i="2"/>
  <c r="C26" i="2"/>
  <c r="E23" i="2"/>
  <c r="D23" i="2"/>
  <c r="C23" i="2"/>
  <c r="E15" i="2"/>
  <c r="D15" i="2"/>
  <c r="C15" i="2"/>
  <c r="E13" i="2"/>
  <c r="D13" i="2"/>
  <c r="C13" i="2"/>
  <c r="E12" i="1"/>
  <c r="D12" i="1"/>
  <c r="C12" i="1"/>
  <c r="E15" i="1"/>
  <c r="D15" i="1"/>
  <c r="C15" i="1"/>
  <c r="E20" i="1"/>
  <c r="D20" i="1"/>
  <c r="C20" i="1"/>
  <c r="E25" i="1"/>
  <c r="D25" i="1"/>
  <c r="C25" i="1"/>
  <c r="D22" i="1"/>
  <c r="C22" i="1"/>
  <c r="E22" i="1"/>
</calcChain>
</file>

<file path=xl/sharedStrings.xml><?xml version="1.0" encoding="utf-8"?>
<sst xmlns="http://schemas.openxmlformats.org/spreadsheetml/2006/main" count="105" uniqueCount="39">
  <si>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</si>
  <si>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</si>
  <si>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</si>
  <si>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</si>
  <si>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</si>
  <si>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</si>
  <si>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</si>
  <si>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</si>
  <si>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</si>
  <si>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</si>
  <si>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</si>
  <si>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</si>
  <si>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</si>
  <si>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</si>
  <si>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</si>
  <si>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</si>
  <si>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</si>
  <si>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</si>
  <si>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</si>
  <si>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</si>
  <si>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</si>
  <si>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</si>
  <si>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</si>
  <si>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</si>
  <si>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</si>
  <si>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</si>
  <si>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</si>
  <si>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</si>
  <si>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</si>
  <si>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</si>
  <si>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</si>
  <si>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r>
      <t xml:space="preserve">3.3. Прочий педагогический персонал 
</t>
    </r>
    <r>
      <rPr>
        <i/>
        <sz val="14"/>
        <color theme="1"/>
        <rFont val="Arial Narrow"/>
        <family val="2"/>
        <charset val="204"/>
      </rPr>
      <t>(педагог-психолог, социальный педагог, вожатый и др.)</t>
    </r>
  </si>
  <si>
    <t>среднемесячная заработная плата 1 ед.</t>
  </si>
  <si>
    <t>тенге</t>
  </si>
  <si>
    <t xml:space="preserve">Среднее образование </t>
  </si>
  <si>
    <t>по состоянию на " 1" октября 2018 г.</t>
  </si>
  <si>
    <t>Карабидайский пришкольный мини-центр "Айголек"</t>
  </si>
  <si>
    <t>ГУ  "Карабидайская основная общеобразовательная школа" Щербактинского района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</si>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</sst>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5" fillId="0" borderId="2" xfId="0" applyFont="1" applyBorder="1"/>
    <xf numFmtId="0" fontId="6" fillId="0" borderId="2" xfId="0" applyFont="1" applyBorder="1"/>
    <xf numFmtId="0" fontId="4" fillId="0" borderId="2" xfId="0" applyFont="1" applyBorder="1"/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7" fillId="0" borderId="0" xfId="0" applyFont="1"/>
    <xf numFmtId="0" fontId="3" fillId="0" borderId="2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3" fillId="0" borderId="2" xfId="2" applyFont="1" applyBorder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22" workbookViewId="0">
      <selection activeCell="E13" sqref="E13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35</v>
      </c>
      <c r="B2" s="17"/>
      <c r="C2" s="17"/>
      <c r="D2" s="17"/>
      <c r="E2" s="17"/>
    </row>
    <row r="3" spans="1:5">
      <c r="A3" s="1"/>
    </row>
    <row r="4" spans="1:5">
      <c r="A4" s="20" t="s">
        <v>36</v>
      </c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0</v>
      </c>
      <c r="B9" s="19" t="s">
        <v>23</v>
      </c>
      <c r="C9" s="18" t="s">
        <v>20</v>
      </c>
      <c r="D9" s="18"/>
      <c r="E9" s="18"/>
    </row>
    <row r="10" spans="1:5" ht="81">
      <c r="A10" s="18"/>
      <c r="B10" s="19"/>
      <c r="C10" s="5" t="s">
        <v>24</v>
      </c>
      <c r="D10" s="5" t="s">
        <v>25</v>
      </c>
      <c r="E10" s="6" t="s">
        <v>18</v>
      </c>
    </row>
    <row r="11" spans="1:5">
      <c r="A11" s="7" t="s">
        <v>17</v>
      </c>
      <c r="B11" s="8" t="s">
        <v>11</v>
      </c>
      <c r="C11" s="9">
        <v>12</v>
      </c>
      <c r="D11" s="9">
        <v>12</v>
      </c>
      <c r="E11" s="9">
        <v>12</v>
      </c>
    </row>
    <row r="12" spans="1:5" ht="25.5">
      <c r="A12" s="12" t="s">
        <v>29</v>
      </c>
      <c r="B12" s="8" t="s">
        <v>3</v>
      </c>
      <c r="C12" s="9">
        <f>C13/C11</f>
        <v>285.08333333333331</v>
      </c>
      <c r="D12" s="9">
        <f>D13/D11</f>
        <v>218.91666666666666</v>
      </c>
      <c r="E12" s="9">
        <f>E13/E11</f>
        <v>218.91666666666666</v>
      </c>
    </row>
    <row r="13" spans="1:5" ht="25.5">
      <c r="A13" s="7" t="s">
        <v>12</v>
      </c>
      <c r="B13" s="8" t="s">
        <v>3</v>
      </c>
      <c r="C13" s="9">
        <v>3421</v>
      </c>
      <c r="D13" s="9">
        <v>2627</v>
      </c>
      <c r="E13" s="9">
        <v>2627</v>
      </c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>
        <f>2862+201</f>
        <v>3063</v>
      </c>
      <c r="D15" s="9">
        <f>2148+201</f>
        <v>2349</v>
      </c>
      <c r="E15" s="9">
        <f>2148+201</f>
        <v>2349</v>
      </c>
    </row>
    <row r="16" spans="1:5">
      <c r="A16" s="10" t="s">
        <v>2</v>
      </c>
      <c r="B16" s="11"/>
      <c r="C16" s="9"/>
      <c r="D16" s="9"/>
      <c r="E16" s="9"/>
    </row>
    <row r="17" spans="1:7" ht="25.5">
      <c r="A17" s="9" t="s">
        <v>14</v>
      </c>
      <c r="B17" s="8" t="s">
        <v>3</v>
      </c>
      <c r="C17" s="9"/>
      <c r="D17" s="9"/>
      <c r="E17" s="9"/>
    </row>
    <row r="18" spans="1:7">
      <c r="A18" s="12" t="s">
        <v>5</v>
      </c>
      <c r="B18" s="13" t="s">
        <v>4</v>
      </c>
      <c r="C18" s="9"/>
      <c r="D18" s="9"/>
      <c r="E18" s="9"/>
    </row>
    <row r="19" spans="1:7" ht="21.95" customHeight="1">
      <c r="A19" s="12" t="s">
        <v>32</v>
      </c>
      <c r="B19" s="8" t="s">
        <v>33</v>
      </c>
      <c r="C19" s="9"/>
      <c r="D19" s="9"/>
      <c r="E19" s="9"/>
    </row>
    <row r="20" spans="1:7" ht="25.5">
      <c r="A20" s="9" t="s">
        <v>16</v>
      </c>
      <c r="B20" s="8" t="s">
        <v>3</v>
      </c>
      <c r="C20" s="9">
        <f>1771.7+41.2+201</f>
        <v>2013.9</v>
      </c>
      <c r="D20" s="9">
        <f>1266.9+23+201</f>
        <v>1490.9</v>
      </c>
      <c r="E20" s="9">
        <f>1266.9+23+201</f>
        <v>1490.9</v>
      </c>
    </row>
    <row r="21" spans="1:7">
      <c r="A21" s="12" t="s">
        <v>5</v>
      </c>
      <c r="B21" s="13" t="s">
        <v>4</v>
      </c>
      <c r="C21" s="9">
        <v>3</v>
      </c>
      <c r="D21" s="9">
        <v>3</v>
      </c>
      <c r="E21" s="9">
        <v>3</v>
      </c>
    </row>
    <row r="22" spans="1:7" ht="21.95" customHeight="1">
      <c r="A22" s="12" t="s">
        <v>32</v>
      </c>
      <c r="B22" s="8" t="s">
        <v>33</v>
      </c>
      <c r="C22" s="9">
        <f>C20/C21/12*1000</f>
        <v>55941.666666666672</v>
      </c>
      <c r="D22" s="9">
        <f>D20/D21/9*1000</f>
        <v>55218.518518518526</v>
      </c>
      <c r="E22" s="9">
        <f>E20/E21/9*1000</f>
        <v>55218.518518518526</v>
      </c>
    </row>
    <row r="23" spans="1:7" ht="25.5">
      <c r="A23" s="9" t="s">
        <v>15</v>
      </c>
      <c r="B23" s="8" t="s">
        <v>3</v>
      </c>
      <c r="C23" s="9">
        <v>1049.0999999999999</v>
      </c>
      <c r="D23" s="9">
        <v>858.1</v>
      </c>
      <c r="E23" s="9">
        <v>858.1</v>
      </c>
    </row>
    <row r="24" spans="1:7">
      <c r="A24" s="12" t="s">
        <v>5</v>
      </c>
      <c r="B24" s="13" t="s">
        <v>4</v>
      </c>
      <c r="C24" s="9">
        <v>4</v>
      </c>
      <c r="D24" s="9">
        <v>4</v>
      </c>
      <c r="E24" s="9">
        <v>4</v>
      </c>
    </row>
    <row r="25" spans="1:7" ht="21.95" customHeight="1">
      <c r="A25" s="12" t="s">
        <v>32</v>
      </c>
      <c r="B25" s="8" t="s">
        <v>33</v>
      </c>
      <c r="C25" s="9">
        <f>C23/C24/12*1000</f>
        <v>21856.25</v>
      </c>
      <c r="D25" s="9">
        <f t="shared" ref="D25:E25" si="0">D23/D24/12*1000</f>
        <v>17877.083333333336</v>
      </c>
      <c r="E25" s="9">
        <f t="shared" si="0"/>
        <v>17877.083333333336</v>
      </c>
      <c r="G25" s="2" t="s">
        <v>38</v>
      </c>
    </row>
    <row r="26" spans="1:7" ht="25.5">
      <c r="A26" s="7" t="s">
        <v>6</v>
      </c>
      <c r="B26" s="8" t="s">
        <v>3</v>
      </c>
      <c r="C26" s="9">
        <v>327</v>
      </c>
      <c r="D26" s="9">
        <v>250</v>
      </c>
      <c r="E26" s="9">
        <v>250</v>
      </c>
    </row>
    <row r="27" spans="1:7" ht="51.75">
      <c r="A27" s="14" t="s">
        <v>7</v>
      </c>
      <c r="B27" s="8" t="s">
        <v>3</v>
      </c>
      <c r="C27" s="9"/>
      <c r="D27" s="9"/>
      <c r="E27" s="9"/>
    </row>
    <row r="28" spans="1:7" ht="40.5">
      <c r="A28" s="14" t="s">
        <v>8</v>
      </c>
      <c r="B28" s="8" t="s">
        <v>3</v>
      </c>
      <c r="C28" s="9"/>
      <c r="D28" s="9"/>
      <c r="E28" s="9"/>
    </row>
    <row r="29" spans="1:7" ht="36.75">
      <c r="A29" s="14" t="s">
        <v>9</v>
      </c>
      <c r="B29" s="8" t="s">
        <v>3</v>
      </c>
      <c r="C29" s="9"/>
      <c r="D29" s="9"/>
      <c r="E29" s="9"/>
    </row>
    <row r="30" spans="1:7" ht="38.25" customHeight="1">
      <c r="A30" s="14" t="s">
        <v>10</v>
      </c>
      <c r="B30" s="8" t="s">
        <v>3</v>
      </c>
      <c r="C30" s="9">
        <v>31</v>
      </c>
      <c r="D30" s="9">
        <v>28</v>
      </c>
      <c r="E30" s="9">
        <v>28</v>
      </c>
    </row>
  </sheetData>
  <mergeCells count="7">
    <mergeCell ref="A1:E1"/>
    <mergeCell ref="A2:E2"/>
    <mergeCell ref="C9:E9"/>
    <mergeCell ref="A9:A10"/>
    <mergeCell ref="B9:B10"/>
    <mergeCell ref="A4:E4"/>
    <mergeCell ref="A5:E5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22" workbookViewId="0">
      <selection activeCell="C29" sqref="C29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35</v>
      </c>
      <c r="B2" s="17"/>
      <c r="C2" s="17"/>
      <c r="D2" s="17"/>
      <c r="E2" s="17"/>
    </row>
    <row r="3" spans="1:5">
      <c r="A3" s="1"/>
    </row>
    <row r="4" spans="1:5">
      <c r="A4" s="20" t="s">
        <v>37</v>
      </c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34</v>
      </c>
      <c r="B9" s="19" t="s">
        <v>23</v>
      </c>
      <c r="C9" s="18" t="s">
        <v>20</v>
      </c>
      <c r="D9" s="18"/>
      <c r="E9" s="18"/>
    </row>
    <row r="10" spans="1:5" ht="81">
      <c r="A10" s="18"/>
      <c r="B10" s="19"/>
      <c r="C10" s="5" t="s">
        <v>24</v>
      </c>
      <c r="D10" s="5" t="s">
        <v>25</v>
      </c>
      <c r="E10" s="6" t="s">
        <v>18</v>
      </c>
    </row>
    <row r="11" spans="1:5">
      <c r="A11" s="7" t="s">
        <v>26</v>
      </c>
      <c r="B11" s="8" t="s">
        <v>11</v>
      </c>
      <c r="C11" s="22">
        <v>30</v>
      </c>
      <c r="D11" s="22">
        <v>30</v>
      </c>
      <c r="E11" s="22">
        <v>30</v>
      </c>
    </row>
    <row r="12" spans="1:5" ht="25.5">
      <c r="A12" s="12" t="s">
        <v>30</v>
      </c>
      <c r="B12" s="8" t="s">
        <v>3</v>
      </c>
      <c r="C12" s="22">
        <v>1806.5333333333333</v>
      </c>
      <c r="D12" s="22">
        <v>1407.7</v>
      </c>
      <c r="E12" s="22">
        <v>1407.7</v>
      </c>
    </row>
    <row r="13" spans="1:5" ht="25.5">
      <c r="A13" s="7" t="s">
        <v>12</v>
      </c>
      <c r="B13" s="8" t="s">
        <v>3</v>
      </c>
      <c r="C13" s="22">
        <f>54196-3421</f>
        <v>50775</v>
      </c>
      <c r="D13" s="22">
        <f>42231-2627</f>
        <v>39604</v>
      </c>
      <c r="E13" s="22">
        <f>42231-2627</f>
        <v>39604</v>
      </c>
    </row>
    <row r="14" spans="1:5">
      <c r="A14" s="10" t="s">
        <v>1</v>
      </c>
      <c r="B14" s="11"/>
      <c r="C14" s="22"/>
      <c r="D14" s="22"/>
      <c r="E14" s="22"/>
    </row>
    <row r="15" spans="1:5" ht="25.5">
      <c r="A15" s="7" t="s">
        <v>13</v>
      </c>
      <c r="B15" s="8" t="s">
        <v>3</v>
      </c>
      <c r="C15" s="22">
        <f>38793-3063</f>
        <v>35730</v>
      </c>
      <c r="D15" s="22">
        <f>29340-2349</f>
        <v>26991</v>
      </c>
      <c r="E15" s="22">
        <f>29340-2349</f>
        <v>26991</v>
      </c>
    </row>
    <row r="16" spans="1:5">
      <c r="A16" s="10" t="s">
        <v>2</v>
      </c>
      <c r="B16" s="11"/>
      <c r="C16" s="22"/>
      <c r="D16" s="22"/>
      <c r="E16" s="22"/>
    </row>
    <row r="17" spans="1:5" ht="25.5">
      <c r="A17" s="9" t="s">
        <v>14</v>
      </c>
      <c r="B17" s="8" t="s">
        <v>3</v>
      </c>
      <c r="C17" s="22">
        <v>3167.3</v>
      </c>
      <c r="D17" s="22">
        <v>2430.1999999999998</v>
      </c>
      <c r="E17" s="22">
        <v>2430.1999999999998</v>
      </c>
    </row>
    <row r="18" spans="1:5">
      <c r="A18" s="12" t="s">
        <v>5</v>
      </c>
      <c r="B18" s="13" t="s">
        <v>4</v>
      </c>
      <c r="C18" s="22">
        <v>3</v>
      </c>
      <c r="D18" s="22">
        <v>3</v>
      </c>
      <c r="E18" s="22">
        <v>3</v>
      </c>
    </row>
    <row r="19" spans="1:5" ht="21.95" customHeight="1">
      <c r="A19" s="12" t="s">
        <v>32</v>
      </c>
      <c r="B19" s="8" t="s">
        <v>33</v>
      </c>
      <c r="C19" s="22">
        <v>87980.555555555547</v>
      </c>
      <c r="D19" s="22">
        <v>90007.407407407401</v>
      </c>
      <c r="E19" s="22">
        <v>90007.407407407401</v>
      </c>
    </row>
    <row r="20" spans="1:5" ht="25.5">
      <c r="A20" s="9" t="s">
        <v>27</v>
      </c>
      <c r="B20" s="8" t="s">
        <v>3</v>
      </c>
      <c r="C20" s="22">
        <v>17152</v>
      </c>
      <c r="D20" s="22">
        <v>11893</v>
      </c>
      <c r="E20" s="22">
        <v>11123</v>
      </c>
    </row>
    <row r="21" spans="1:5">
      <c r="A21" s="12" t="s">
        <v>5</v>
      </c>
      <c r="B21" s="13" t="s">
        <v>4</v>
      </c>
      <c r="C21" s="22">
        <v>17</v>
      </c>
      <c r="D21" s="22">
        <v>17</v>
      </c>
      <c r="E21" s="22">
        <v>17</v>
      </c>
    </row>
    <row r="22" spans="1:5" ht="21.95" customHeight="1">
      <c r="A22" s="12" t="s">
        <v>32</v>
      </c>
      <c r="B22" s="8" t="s">
        <v>33</v>
      </c>
      <c r="C22" s="22">
        <v>84078.431372549021</v>
      </c>
      <c r="D22" s="22">
        <v>58299.01960784314</v>
      </c>
      <c r="E22" s="22">
        <v>54524.509803921566</v>
      </c>
    </row>
    <row r="23" spans="1:5" ht="57.75">
      <c r="A23" s="16" t="s">
        <v>31</v>
      </c>
      <c r="B23" s="8" t="s">
        <v>3</v>
      </c>
      <c r="C23" s="22">
        <f>6792-2013.9</f>
        <v>4778.1000000000004</v>
      </c>
      <c r="D23" s="22">
        <f>5227-1490.9</f>
        <v>3736.1</v>
      </c>
      <c r="E23" s="22">
        <f>5127-1490.9</f>
        <v>3636.1</v>
      </c>
    </row>
    <row r="24" spans="1:5">
      <c r="A24" s="12" t="s">
        <v>5</v>
      </c>
      <c r="B24" s="13" t="s">
        <v>4</v>
      </c>
      <c r="C24" s="22">
        <v>9</v>
      </c>
      <c r="D24" s="22">
        <v>9</v>
      </c>
      <c r="E24" s="22">
        <v>9</v>
      </c>
    </row>
    <row r="25" spans="1:5" ht="21.95" customHeight="1">
      <c r="A25" s="12" t="s">
        <v>32</v>
      </c>
      <c r="B25" s="8" t="s">
        <v>33</v>
      </c>
      <c r="C25" s="22">
        <v>51454.545454545463</v>
      </c>
      <c r="D25" s="22">
        <v>39598.484848484848</v>
      </c>
      <c r="E25" s="22">
        <v>38840.909090909088</v>
      </c>
    </row>
    <row r="26" spans="1:5" ht="25.5">
      <c r="A26" s="9" t="s">
        <v>28</v>
      </c>
      <c r="B26" s="8" t="s">
        <v>3</v>
      </c>
      <c r="C26" s="22">
        <f>11681.7-1049.1</f>
        <v>10632.6</v>
      </c>
      <c r="D26" s="22">
        <f>9789.8-858.1</f>
        <v>8931.6999999999989</v>
      </c>
      <c r="E26" s="22">
        <f>9789.8-858.1</f>
        <v>8931.6999999999989</v>
      </c>
    </row>
    <row r="27" spans="1:5">
      <c r="A27" s="12" t="s">
        <v>5</v>
      </c>
      <c r="B27" s="13" t="s">
        <v>4</v>
      </c>
      <c r="C27" s="22">
        <v>27</v>
      </c>
      <c r="D27" s="22">
        <v>27</v>
      </c>
      <c r="E27" s="22">
        <v>27</v>
      </c>
    </row>
    <row r="28" spans="1:5" ht="21.95" customHeight="1">
      <c r="A28" s="12" t="s">
        <v>32</v>
      </c>
      <c r="B28" s="8" t="s">
        <v>33</v>
      </c>
      <c r="C28" s="22">
        <v>34766.96428571429</v>
      </c>
      <c r="D28" s="22">
        <v>38848.412698412692</v>
      </c>
      <c r="E28" s="22">
        <v>38848.412698412692</v>
      </c>
    </row>
    <row r="29" spans="1:5" ht="25.5">
      <c r="A29" s="7" t="s">
        <v>6</v>
      </c>
      <c r="B29" s="8" t="s">
        <v>3</v>
      </c>
      <c r="C29" s="22">
        <f>5406-327</f>
        <v>5079</v>
      </c>
      <c r="D29" s="22">
        <f>4234-250</f>
        <v>3984</v>
      </c>
      <c r="E29" s="22">
        <f>4234-250</f>
        <v>3984</v>
      </c>
    </row>
    <row r="30" spans="1:5" ht="51.75">
      <c r="A30" s="14" t="s">
        <v>7</v>
      </c>
      <c r="B30" s="8" t="s">
        <v>3</v>
      </c>
      <c r="C30" s="22">
        <v>5946</v>
      </c>
      <c r="D30" s="22">
        <v>5606</v>
      </c>
      <c r="E30" s="22">
        <v>5606</v>
      </c>
    </row>
    <row r="31" spans="1:5" ht="40.5">
      <c r="A31" s="14" t="s">
        <v>8</v>
      </c>
      <c r="B31" s="8" t="s">
        <v>3</v>
      </c>
      <c r="C31" s="22">
        <v>319</v>
      </c>
      <c r="D31" s="22">
        <v>319</v>
      </c>
      <c r="E31" s="22">
        <v>319</v>
      </c>
    </row>
    <row r="32" spans="1:5" ht="36.75">
      <c r="A32" s="14" t="s">
        <v>9</v>
      </c>
      <c r="B32" s="8" t="s">
        <v>3</v>
      </c>
      <c r="C32" s="22">
        <v>616.29999999999995</v>
      </c>
      <c r="D32" s="22">
        <v>616.29999999999995</v>
      </c>
      <c r="E32" s="22">
        <v>616.29999999999995</v>
      </c>
    </row>
    <row r="33" spans="1:5" ht="52.5" customHeight="1">
      <c r="A33" s="14" t="s">
        <v>10</v>
      </c>
      <c r="B33" s="8" t="s">
        <v>3</v>
      </c>
      <c r="C33" s="22">
        <f>3115.7-31</f>
        <v>3084.7</v>
      </c>
      <c r="D33" s="22">
        <f>2430.9-28</f>
        <v>2402.9</v>
      </c>
      <c r="E33" s="22">
        <f>2430.9-28</f>
        <v>2402.9</v>
      </c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миницентр</vt:lpstr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2018-10-24T06:20:40Z</dcterms:modified>
</cp:coreProperties>
</file>